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DELL\Desktop\To Dau thau\Lan 4\E- HSMT\Pham vi cung cap\"/>
    </mc:Choice>
  </mc:AlternateContent>
  <bookViews>
    <workbookView xWindow="0" yWindow="0" windowWidth="28800" windowHeight="12180"/>
  </bookViews>
  <sheets>
    <sheet name="Danh mục" sheetId="1" r:id="rId1"/>
  </sheets>
  <definedNames>
    <definedName name="_xlnm._FilterDatabase" localSheetId="0" hidden="1">'Danh mục'!$A$1:$O$1</definedName>
  </definedNames>
  <calcPr calcId="162913"/>
</workbook>
</file>

<file path=xl/calcChain.xml><?xml version="1.0" encoding="utf-8"?>
<calcChain xmlns="http://schemas.openxmlformats.org/spreadsheetml/2006/main">
  <c r="N2" i="1" l="1"/>
  <c r="O3" i="1" l="1"/>
  <c r="O4" i="1"/>
  <c r="O5" i="1"/>
  <c r="O6" i="1"/>
  <c r="O7" i="1"/>
  <c r="O8" i="1"/>
  <c r="O9" i="1"/>
  <c r="O10" i="1"/>
  <c r="O11" i="1"/>
  <c r="O12" i="1"/>
  <c r="O13" i="1"/>
  <c r="O14" i="1"/>
  <c r="N3" i="1"/>
  <c r="N4" i="1"/>
  <c r="N5" i="1"/>
  <c r="N6" i="1"/>
  <c r="N7" i="1"/>
  <c r="N8" i="1"/>
  <c r="N9" i="1"/>
  <c r="N10" i="1"/>
  <c r="N11" i="1"/>
  <c r="N12" i="1"/>
  <c r="N13" i="1"/>
  <c r="N14" i="1"/>
  <c r="O2" i="1" l="1"/>
</calcChain>
</file>

<file path=xl/sharedStrings.xml><?xml version="1.0" encoding="utf-8"?>
<sst xmlns="http://schemas.openxmlformats.org/spreadsheetml/2006/main" count="106" uniqueCount="78">
  <si>
    <t>STT</t>
  </si>
  <si>
    <t>Mã Phần/Lô</t>
  </si>
  <si>
    <t>Tên hoạt chất/Tên thành phần thuốc</t>
  </si>
  <si>
    <t>Nồng độ, hàm lượng</t>
  </si>
  <si>
    <t>Đường dùng</t>
  </si>
  <si>
    <t>Dạng bào chế</t>
  </si>
  <si>
    <t>Đơn vị tính</t>
  </si>
  <si>
    <t>Nhóm thuốc</t>
  </si>
  <si>
    <t>Số lượng</t>
  </si>
  <si>
    <t>Giá kế hoạch (VND)</t>
  </si>
  <si>
    <t>Thành tiền</t>
  </si>
  <si>
    <t>Bảo đảm dự thầu</t>
  </si>
  <si>
    <t>Doanh thu yêu cầu</t>
  </si>
  <si>
    <t>Hợp đồng tương tự</t>
  </si>
  <si>
    <t>Viên</t>
  </si>
  <si>
    <t>50mg</t>
  </si>
  <si>
    <t>Mã thuốc BV</t>
  </si>
  <si>
    <t>Kali clorid</t>
  </si>
  <si>
    <t>Amlodipin</t>
  </si>
  <si>
    <t>Bút tiêm</t>
  </si>
  <si>
    <t>5mg</t>
  </si>
  <si>
    <t>Viên nang</t>
  </si>
  <si>
    <t>Thuốc tiêm truyền</t>
  </si>
  <si>
    <t>Insulin analog trộn, hỗn hợp</t>
  </si>
  <si>
    <t>1g/10ml</t>
  </si>
  <si>
    <t>300U (tương đương 10,5mg)/3ml</t>
  </si>
  <si>
    <t>Hỗn dịch tiêm</t>
  </si>
  <si>
    <t>Tiêm</t>
  </si>
  <si>
    <t>Uống</t>
  </si>
  <si>
    <t>PP2600129557</t>
  </si>
  <si>
    <t>G1.N1.1</t>
  </si>
  <si>
    <t>PP2600129558</t>
  </si>
  <si>
    <t>G1.N1.2</t>
  </si>
  <si>
    <t>Insulin analog tác dụng chậm, kéo dài Glargine</t>
  </si>
  <si>
    <t>PP2600129559</t>
  </si>
  <si>
    <t>G1.N1.3</t>
  </si>
  <si>
    <t>PP2600129560</t>
  </si>
  <si>
    <t>G1.N1.4</t>
  </si>
  <si>
    <t>Sulpiride</t>
  </si>
  <si>
    <t>PP2600129561</t>
  </si>
  <si>
    <t>G1.N1.5</t>
  </si>
  <si>
    <t>Diosmin + hesperidin</t>
  </si>
  <si>
    <t>PP2600129562</t>
  </si>
  <si>
    <t>G1.N2.1</t>
  </si>
  <si>
    <t>Cilnidipin</t>
  </si>
  <si>
    <t>PP2600129563</t>
  </si>
  <si>
    <t>G1.N2.2</t>
  </si>
  <si>
    <t>Alfuzosin HCL</t>
  </si>
  <si>
    <t>PP2600129564</t>
  </si>
  <si>
    <t>G1.N2.3</t>
  </si>
  <si>
    <t>Lovastatin</t>
  </si>
  <si>
    <t>PP2600129565</t>
  </si>
  <si>
    <t>G1.N3.1</t>
  </si>
  <si>
    <t>Amlodipin + atorvastatin</t>
  </si>
  <si>
    <t>PP2600129566</t>
  </si>
  <si>
    <t>G1.N4.1</t>
  </si>
  <si>
    <t>PP2600129567</t>
  </si>
  <si>
    <t>G1.N4.2</t>
  </si>
  <si>
    <t>Glimepirid + Metformin</t>
  </si>
  <si>
    <t>PP2600129568</t>
  </si>
  <si>
    <t>G1.N4.3</t>
  </si>
  <si>
    <t>Ringer lactat</t>
  </si>
  <si>
    <t>PP2600129569</t>
  </si>
  <si>
    <t>G1.N4.4</t>
  </si>
  <si>
    <t>Natri clorid</t>
  </si>
  <si>
    <t>Thuốc tiêm đóng sẵn trong dụng cụ tiêm</t>
  </si>
  <si>
    <t>Dung dịch truyền</t>
  </si>
  <si>
    <t>Dung dịch tiêm truyền</t>
  </si>
  <si>
    <t>300UI/ml, 1,5ml</t>
  </si>
  <si>
    <t>450mg + 50mg</t>
  </si>
  <si>
    <t>20mg</t>
  </si>
  <si>
    <t>5mg + 10mg</t>
  </si>
  <si>
    <t>2mg+500mg</t>
  </si>
  <si>
    <t>500ml</t>
  </si>
  <si>
    <t>0,9%, 500ml</t>
  </si>
  <si>
    <t>Ống/Lọ</t>
  </si>
  <si>
    <t>Chai/Lọ</t>
  </si>
  <si>
    <t>Tiêm truyền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</si>
</sst>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1" formatCode="_-* #,##0\ _₫_-;\-* #,##0\ _₫_-;_-* &quot;-&quot;\ _₫_-;_-@_-"/>
    <numFmt numFmtId="164" formatCode="#,###"/>
    <numFmt numFmtId="165" formatCode="##,##0.0000"/>
    <numFmt numFmtId="166" formatCode="_(* #,##0.00_);_(* \(#,##0.00\);_(* &quot;-&quot;??_);_(@_)"/>
  </numFmts>
  <fonts count="8" x14ac:knownFonts="1">
    <font>
      <sz val="11"/>
      <name val="Calibri"/>
    </font>
    <font>
      <sz val="10"/>
      <color indexed="8"/>
      <name val="Arial"/>
      <family val="2"/>
    </font>
    <font>
      <sz val="12"/>
      <name val="Times New Roman"/>
      <family val="1"/>
    </font>
    <font>
      <sz val="11"/>
      <color theme="1"/>
      <name val="Calibri"/>
      <family val="2"/>
      <scheme val="minor"/>
    </font>
    <font>
      <sz val="11"/>
      <name val="Calibri"/>
    </font>
    <font>
      <sz val="11"/>
      <name val="Calibri"/>
      <family val="2"/>
    </font>
    <font>
      <b/>
      <sz val="12"/>
      <name val="Calibri"/>
      <family val="2"/>
    </font>
    <font>
      <sz val="12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EEEEEE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/>
    <xf numFmtId="0" fontId="1" fillId="0" borderId="0"/>
    <xf numFmtId="166" fontId="3" fillId="0" borderId="0" applyFont="0" applyFill="0" applyBorder="0" applyAlignment="0" applyProtection="0"/>
    <xf numFmtId="41" fontId="4" fillId="0" borderId="0" applyFont="0" applyFill="0" applyBorder="0" applyAlignment="0" applyProtection="0"/>
  </cellStyleXfs>
  <cellXfs count="24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3" fontId="2" fillId="0" borderId="1" xfId="0" applyNumberFormat="1" applyFont="1" applyFill="1" applyBorder="1" applyAlignment="1">
      <alignment vertical="center"/>
    </xf>
    <xf numFmtId="3" fontId="2" fillId="0" borderId="1" xfId="0" applyNumberFormat="1" applyFont="1" applyBorder="1" applyAlignment="1">
      <alignment vertical="center"/>
    </xf>
    <xf numFmtId="3" fontId="2" fillId="0" borderId="1" xfId="2" applyNumberFormat="1" applyFont="1" applyFill="1" applyBorder="1" applyAlignment="1">
      <alignment horizontal="right" vertical="center" wrapText="1"/>
    </xf>
    <xf numFmtId="3" fontId="2" fillId="0" borderId="1" xfId="1" applyNumberFormat="1" applyFont="1" applyFill="1" applyBorder="1" applyAlignment="1">
      <alignment horizontal="right" vertical="center" wrapText="1"/>
    </xf>
    <xf numFmtId="3" fontId="2" fillId="0" borderId="1" xfId="0" applyNumberFormat="1" applyFont="1" applyFill="1" applyBorder="1" applyAlignment="1">
      <alignment horizontal="right" vertical="center"/>
    </xf>
    <xf numFmtId="41" fontId="2" fillId="0" borderId="1" xfId="3" applyFont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165" fontId="5" fillId="0" borderId="1" xfId="0" applyNumberFormat="1" applyFont="1" applyBorder="1" applyAlignment="1">
      <alignment vertical="center"/>
    </xf>
    <xf numFmtId="165" fontId="5" fillId="0" borderId="1" xfId="0" applyNumberFormat="1" applyFont="1" applyBorder="1" applyAlignment="1" applyProtection="1">
      <alignment vertical="center"/>
      <protection locked="0"/>
    </xf>
    <xf numFmtId="164" fontId="7" fillId="0" borderId="1" xfId="0" applyNumberFormat="1" applyFont="1" applyBorder="1" applyAlignment="1">
      <alignment vertical="center"/>
    </xf>
    <xf numFmtId="0" fontId="5" fillId="0" borderId="0" xfId="0" applyFont="1" applyBorder="1" applyAlignment="1">
      <alignment vertical="center"/>
    </xf>
    <xf numFmtId="0" fontId="5" fillId="0" borderId="0" xfId="0" applyFont="1" applyAlignment="1">
      <alignment vertical="center"/>
    </xf>
    <xf numFmtId="0" fontId="5" fillId="0" borderId="1" xfId="0" applyFont="1" applyBorder="1" applyAlignment="1">
      <alignment vertical="center"/>
    </xf>
    <xf numFmtId="0" fontId="5" fillId="0" borderId="1" xfId="0" applyFont="1" applyBorder="1" applyAlignment="1" applyProtection="1">
      <alignment vertical="center"/>
      <protection locked="0"/>
    </xf>
    <xf numFmtId="0" fontId="7" fillId="0" borderId="0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3" fontId="2" fillId="0" borderId="1" xfId="0" applyNumberFormat="1" applyFont="1" applyBorder="1" applyAlignment="1">
      <alignment horizontal="right" vertical="center"/>
    </xf>
  </cellXfs>
  <cellStyles count="4">
    <cellStyle name="Comma [0]" xfId="3" builtinId="6"/>
    <cellStyle name="Comma 12 2" xfId="2"/>
    <cellStyle name="Normal" xfId="0" builtinId="0"/>
    <cellStyle name="Normal_PLII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6"/>
  <sheetViews>
    <sheetView tabSelected="1" topLeftCell="B1" zoomScaleNormal="100" workbookViewId="0">
      <pane ySplit="1" topLeftCell="A2" activePane="bottomLeft" state="frozen"/>
      <selection activeCell="D1" sqref="D1"/>
      <selection pane="bottomLeft" activeCell="M4" sqref="M4"/>
    </sheetView>
  </sheetViews>
  <sheetFormatPr defaultColWidth="15.28515625" defaultRowHeight="15" x14ac:dyDescent="0.25"/>
  <cols>
    <col min="1" max="1" width="9.5703125" style="22" bestFit="1" customWidth="1"/>
    <col min="2" max="2" width="17.42578125" style="18" bestFit="1" customWidth="1"/>
    <col min="3" max="3" width="23.85546875" style="18" customWidth="1"/>
    <col min="4" max="4" width="25.7109375" style="18" customWidth="1"/>
    <col min="5" max="6" width="15.28515625" style="18"/>
    <col min="7" max="7" width="19.28515625" style="18" customWidth="1"/>
    <col min="8" max="10" width="15.28515625" style="18"/>
    <col min="11" max="11" width="19.28515625" style="18" customWidth="1"/>
    <col min="12" max="12" width="18.85546875" style="18" customWidth="1"/>
    <col min="13" max="13" width="24.28515625" style="18" customWidth="1"/>
    <col min="14" max="14" width="20.85546875" style="18" customWidth="1"/>
    <col min="15" max="15" width="20.28515625" style="18" customWidth="1"/>
    <col min="16" max="16384" width="15.28515625" style="18"/>
  </cols>
  <sheetData>
    <row r="1" spans="1:15" ht="30" customHeight="1" x14ac:dyDescent="0.25">
      <c r="A1" s="12" t="s">
        <v>0</v>
      </c>
      <c r="B1" s="12" t="s">
        <v>1</v>
      </c>
      <c r="C1" s="12" t="s">
        <v>16</v>
      </c>
      <c r="D1" s="12" t="s">
        <v>2</v>
      </c>
      <c r="E1" s="12" t="s">
        <v>3</v>
      </c>
      <c r="F1" s="12" t="s">
        <v>4</v>
      </c>
      <c r="G1" s="12" t="s">
        <v>5</v>
      </c>
      <c r="H1" s="12" t="s">
        <v>6</v>
      </c>
      <c r="I1" s="12" t="s">
        <v>7</v>
      </c>
      <c r="J1" s="12" t="s">
        <v>8</v>
      </c>
      <c r="K1" s="12" t="s">
        <v>9</v>
      </c>
      <c r="L1" s="12" t="s">
        <v>10</v>
      </c>
      <c r="M1" s="12" t="s">
        <v>11</v>
      </c>
      <c r="N1" s="12" t="s">
        <v>12</v>
      </c>
      <c r="O1" s="12" t="s">
        <v>13</v>
      </c>
    </row>
    <row r="2" spans="1:15" ht="30" customHeight="1" x14ac:dyDescent="0.25">
      <c r="A2" s="13">
        <v>1</v>
      </c>
      <c r="B2" s="19" t="s">
        <v>29</v>
      </c>
      <c r="C2" s="19" t="s">
        <v>30</v>
      </c>
      <c r="D2" s="19" t="s">
        <v>17</v>
      </c>
      <c r="E2" s="3" t="s">
        <v>24</v>
      </c>
      <c r="F2" s="20" t="s">
        <v>27</v>
      </c>
      <c r="G2" s="2" t="s">
        <v>22</v>
      </c>
      <c r="H2" s="3" t="s">
        <v>75</v>
      </c>
      <c r="I2" s="3">
        <v>1</v>
      </c>
      <c r="J2" s="5">
        <v>1200</v>
      </c>
      <c r="K2" s="9">
        <v>7879</v>
      </c>
      <c r="L2" s="14">
        <v>9454800</v>
      </c>
      <c r="M2" s="15">
        <v>94548</v>
      </c>
      <c r="N2" s="16">
        <f>L2*150%</f>
        <v>14182200</v>
      </c>
      <c r="O2" s="16">
        <f>L2*70%</f>
        <v>6618360</v>
      </c>
    </row>
    <row r="3" spans="1:15" ht="30" customHeight="1" x14ac:dyDescent="0.25">
      <c r="A3" s="13">
        <v>2</v>
      </c>
      <c r="B3" s="19" t="s">
        <v>31</v>
      </c>
      <c r="C3" s="19" t="s">
        <v>32</v>
      </c>
      <c r="D3" s="19" t="s">
        <v>33</v>
      </c>
      <c r="E3" s="2" t="s">
        <v>68</v>
      </c>
      <c r="F3" s="20" t="s">
        <v>27</v>
      </c>
      <c r="G3" s="1" t="s">
        <v>65</v>
      </c>
      <c r="H3" s="4" t="s">
        <v>19</v>
      </c>
      <c r="I3" s="4">
        <v>1</v>
      </c>
      <c r="J3" s="6">
        <v>600</v>
      </c>
      <c r="K3" s="23">
        <v>415000</v>
      </c>
      <c r="L3" s="14">
        <v>249000000</v>
      </c>
      <c r="M3" s="15">
        <v>2490000</v>
      </c>
      <c r="N3" s="16">
        <f t="shared" ref="N3:N14" si="0">L3*150%</f>
        <v>373500000</v>
      </c>
      <c r="O3" s="16">
        <f t="shared" ref="O3:O14" si="1">L3*70%</f>
        <v>174300000</v>
      </c>
    </row>
    <row r="4" spans="1:15" ht="30" customHeight="1" x14ac:dyDescent="0.25">
      <c r="A4" s="13">
        <v>3</v>
      </c>
      <c r="B4" s="19" t="s">
        <v>34</v>
      </c>
      <c r="C4" s="19" t="s">
        <v>35</v>
      </c>
      <c r="D4" s="19" t="s">
        <v>23</v>
      </c>
      <c r="E4" s="2" t="s">
        <v>25</v>
      </c>
      <c r="F4" s="20" t="s">
        <v>27</v>
      </c>
      <c r="G4" s="2" t="s">
        <v>26</v>
      </c>
      <c r="H4" s="2" t="s">
        <v>19</v>
      </c>
      <c r="I4" s="3">
        <v>1</v>
      </c>
      <c r="J4" s="5">
        <v>9000</v>
      </c>
      <c r="K4" s="7">
        <v>178080</v>
      </c>
      <c r="L4" s="14">
        <v>1602720000</v>
      </c>
      <c r="M4" s="15">
        <v>16027200</v>
      </c>
      <c r="N4" s="16">
        <f t="shared" si="0"/>
        <v>2404080000</v>
      </c>
      <c r="O4" s="16">
        <f t="shared" si="1"/>
        <v>1121904000</v>
      </c>
    </row>
    <row r="5" spans="1:15" ht="30" customHeight="1" x14ac:dyDescent="0.25">
      <c r="A5" s="13">
        <v>4</v>
      </c>
      <c r="B5" s="19" t="s">
        <v>36</v>
      </c>
      <c r="C5" s="19" t="s">
        <v>37</v>
      </c>
      <c r="D5" s="19" t="s">
        <v>38</v>
      </c>
      <c r="E5" s="2" t="s">
        <v>15</v>
      </c>
      <c r="F5" s="20" t="s">
        <v>28</v>
      </c>
      <c r="G5" s="2" t="s">
        <v>21</v>
      </c>
      <c r="H5" s="2" t="s">
        <v>14</v>
      </c>
      <c r="I5" s="3">
        <v>1</v>
      </c>
      <c r="J5" s="5">
        <v>240000</v>
      </c>
      <c r="K5" s="7">
        <v>3500</v>
      </c>
      <c r="L5" s="14">
        <v>840000000</v>
      </c>
      <c r="M5" s="15">
        <v>8400000</v>
      </c>
      <c r="N5" s="16">
        <f t="shared" si="0"/>
        <v>1260000000</v>
      </c>
      <c r="O5" s="16">
        <f t="shared" si="1"/>
        <v>588000000</v>
      </c>
    </row>
    <row r="6" spans="1:15" ht="30" customHeight="1" x14ac:dyDescent="0.25">
      <c r="A6" s="13">
        <v>5</v>
      </c>
      <c r="B6" s="19" t="s">
        <v>39</v>
      </c>
      <c r="C6" s="19" t="s">
        <v>40</v>
      </c>
      <c r="D6" s="19" t="s">
        <v>41</v>
      </c>
      <c r="E6" s="10" t="s">
        <v>69</v>
      </c>
      <c r="F6" s="20" t="s">
        <v>28</v>
      </c>
      <c r="G6" s="1" t="s">
        <v>14</v>
      </c>
      <c r="H6" s="3" t="s">
        <v>14</v>
      </c>
      <c r="I6" s="4">
        <v>1</v>
      </c>
      <c r="J6" s="6">
        <v>120000</v>
      </c>
      <c r="K6" s="23">
        <v>3200</v>
      </c>
      <c r="L6" s="14">
        <v>384000000</v>
      </c>
      <c r="M6" s="15">
        <v>3840000</v>
      </c>
      <c r="N6" s="16">
        <f t="shared" si="0"/>
        <v>576000000</v>
      </c>
      <c r="O6" s="16">
        <f t="shared" si="1"/>
        <v>268800000</v>
      </c>
    </row>
    <row r="7" spans="1:15" ht="30" customHeight="1" x14ac:dyDescent="0.25">
      <c r="A7" s="13">
        <v>6</v>
      </c>
      <c r="B7" s="19" t="s">
        <v>42</v>
      </c>
      <c r="C7" s="19" t="s">
        <v>43</v>
      </c>
      <c r="D7" s="19" t="s">
        <v>44</v>
      </c>
      <c r="E7" s="2" t="s">
        <v>20</v>
      </c>
      <c r="F7" s="20" t="s">
        <v>28</v>
      </c>
      <c r="G7" s="2" t="s">
        <v>14</v>
      </c>
      <c r="H7" s="3" t="s">
        <v>14</v>
      </c>
      <c r="I7" s="3">
        <v>2</v>
      </c>
      <c r="J7" s="5">
        <v>60000</v>
      </c>
      <c r="K7" s="7">
        <v>4500</v>
      </c>
      <c r="L7" s="14">
        <v>270000000</v>
      </c>
      <c r="M7" s="15">
        <v>2700000</v>
      </c>
      <c r="N7" s="16">
        <f t="shared" si="0"/>
        <v>405000000</v>
      </c>
      <c r="O7" s="16">
        <f t="shared" si="1"/>
        <v>189000000</v>
      </c>
    </row>
    <row r="8" spans="1:15" ht="30" customHeight="1" x14ac:dyDescent="0.25">
      <c r="A8" s="13">
        <v>7</v>
      </c>
      <c r="B8" s="19" t="s">
        <v>45</v>
      </c>
      <c r="C8" s="19" t="s">
        <v>46</v>
      </c>
      <c r="D8" s="19" t="s">
        <v>47</v>
      </c>
      <c r="E8" s="2" t="s">
        <v>20</v>
      </c>
      <c r="F8" s="20" t="s">
        <v>28</v>
      </c>
      <c r="G8" s="2" t="s">
        <v>14</v>
      </c>
      <c r="H8" s="3" t="s">
        <v>14</v>
      </c>
      <c r="I8" s="3">
        <v>2</v>
      </c>
      <c r="J8" s="5">
        <v>90000</v>
      </c>
      <c r="K8" s="7">
        <v>5000</v>
      </c>
      <c r="L8" s="14">
        <v>450000000</v>
      </c>
      <c r="M8" s="15">
        <v>4500000</v>
      </c>
      <c r="N8" s="16">
        <f t="shared" si="0"/>
        <v>675000000</v>
      </c>
      <c r="O8" s="16">
        <f t="shared" si="1"/>
        <v>315000000</v>
      </c>
    </row>
    <row r="9" spans="1:15" ht="30" customHeight="1" x14ac:dyDescent="0.25">
      <c r="A9" s="13">
        <v>8</v>
      </c>
      <c r="B9" s="19" t="s">
        <v>48</v>
      </c>
      <c r="C9" s="19" t="s">
        <v>49</v>
      </c>
      <c r="D9" s="19" t="s">
        <v>50</v>
      </c>
      <c r="E9" s="2" t="s">
        <v>70</v>
      </c>
      <c r="F9" s="20" t="s">
        <v>28</v>
      </c>
      <c r="G9" s="2" t="s">
        <v>14</v>
      </c>
      <c r="H9" s="4" t="s">
        <v>14</v>
      </c>
      <c r="I9" s="4">
        <v>2</v>
      </c>
      <c r="J9" s="6">
        <v>600000</v>
      </c>
      <c r="K9" s="23">
        <v>3150</v>
      </c>
      <c r="L9" s="14">
        <v>1890000000</v>
      </c>
      <c r="M9" s="15">
        <v>18900000</v>
      </c>
      <c r="N9" s="16">
        <f t="shared" si="0"/>
        <v>2835000000</v>
      </c>
      <c r="O9" s="16">
        <f t="shared" si="1"/>
        <v>1323000000</v>
      </c>
    </row>
    <row r="10" spans="1:15" ht="30" customHeight="1" x14ac:dyDescent="0.25">
      <c r="A10" s="13">
        <v>9</v>
      </c>
      <c r="B10" s="19" t="s">
        <v>51</v>
      </c>
      <c r="C10" s="19" t="s">
        <v>52</v>
      </c>
      <c r="D10" s="19" t="s">
        <v>53</v>
      </c>
      <c r="E10" s="11" t="s">
        <v>71</v>
      </c>
      <c r="F10" s="20" t="s">
        <v>28</v>
      </c>
      <c r="G10" s="3" t="s">
        <v>14</v>
      </c>
      <c r="H10" s="3" t="s">
        <v>14</v>
      </c>
      <c r="I10" s="3">
        <v>3</v>
      </c>
      <c r="J10" s="5">
        <v>400000</v>
      </c>
      <c r="K10" s="9">
        <v>3700</v>
      </c>
      <c r="L10" s="14">
        <v>1480000000</v>
      </c>
      <c r="M10" s="15">
        <v>14800000</v>
      </c>
      <c r="N10" s="16">
        <f t="shared" si="0"/>
        <v>2220000000</v>
      </c>
      <c r="O10" s="16">
        <f t="shared" si="1"/>
        <v>1035999999.9999999</v>
      </c>
    </row>
    <row r="11" spans="1:15" ht="30" customHeight="1" x14ac:dyDescent="0.25">
      <c r="A11" s="13">
        <v>10</v>
      </c>
      <c r="B11" s="19" t="s">
        <v>54</v>
      </c>
      <c r="C11" s="19" t="s">
        <v>55</v>
      </c>
      <c r="D11" s="19" t="s">
        <v>18</v>
      </c>
      <c r="E11" s="2" t="s">
        <v>20</v>
      </c>
      <c r="F11" s="20" t="s">
        <v>28</v>
      </c>
      <c r="G11" s="3" t="s">
        <v>14</v>
      </c>
      <c r="H11" s="3" t="s">
        <v>14</v>
      </c>
      <c r="I11" s="3">
        <v>4</v>
      </c>
      <c r="J11" s="5">
        <v>600000</v>
      </c>
      <c r="K11" s="8">
        <v>125</v>
      </c>
      <c r="L11" s="14">
        <v>75000000</v>
      </c>
      <c r="M11" s="15">
        <v>750000</v>
      </c>
      <c r="N11" s="16">
        <f t="shared" si="0"/>
        <v>112500000</v>
      </c>
      <c r="O11" s="16">
        <f t="shared" si="1"/>
        <v>52500000</v>
      </c>
    </row>
    <row r="12" spans="1:15" ht="30" customHeight="1" x14ac:dyDescent="0.25">
      <c r="A12" s="13">
        <v>11</v>
      </c>
      <c r="B12" s="19" t="s">
        <v>56</v>
      </c>
      <c r="C12" s="19" t="s">
        <v>57</v>
      </c>
      <c r="D12" s="19" t="s">
        <v>58</v>
      </c>
      <c r="E12" s="1" t="s">
        <v>72</v>
      </c>
      <c r="F12" s="20" t="s">
        <v>28</v>
      </c>
      <c r="G12" s="1" t="s">
        <v>14</v>
      </c>
      <c r="H12" s="4" t="s">
        <v>14</v>
      </c>
      <c r="I12" s="4">
        <v>4</v>
      </c>
      <c r="J12" s="6">
        <v>600000</v>
      </c>
      <c r="K12" s="23">
        <v>2432</v>
      </c>
      <c r="L12" s="14">
        <v>1459200000</v>
      </c>
      <c r="M12" s="15">
        <v>14592000</v>
      </c>
      <c r="N12" s="16">
        <f t="shared" si="0"/>
        <v>2188800000</v>
      </c>
      <c r="O12" s="16">
        <f t="shared" si="1"/>
        <v>1021439999.9999999</v>
      </c>
    </row>
    <row r="13" spans="1:15" ht="30" customHeight="1" x14ac:dyDescent="0.25">
      <c r="A13" s="13">
        <v>12</v>
      </c>
      <c r="B13" s="19" t="s">
        <v>59</v>
      </c>
      <c r="C13" s="19" t="s">
        <v>60</v>
      </c>
      <c r="D13" s="19" t="s">
        <v>61</v>
      </c>
      <c r="E13" s="2" t="s">
        <v>73</v>
      </c>
      <c r="F13" s="20" t="s">
        <v>77</v>
      </c>
      <c r="G13" s="2" t="s">
        <v>66</v>
      </c>
      <c r="H13" s="4" t="s">
        <v>76</v>
      </c>
      <c r="I13" s="4">
        <v>4</v>
      </c>
      <c r="J13" s="6">
        <v>2000</v>
      </c>
      <c r="K13" s="23">
        <v>7875</v>
      </c>
      <c r="L13" s="14">
        <v>15750000</v>
      </c>
      <c r="M13" s="15">
        <v>157500</v>
      </c>
      <c r="N13" s="16">
        <f t="shared" si="0"/>
        <v>23625000</v>
      </c>
      <c r="O13" s="16">
        <f t="shared" si="1"/>
        <v>11025000</v>
      </c>
    </row>
    <row r="14" spans="1:15" ht="30" customHeight="1" x14ac:dyDescent="0.25">
      <c r="A14" s="13">
        <v>13</v>
      </c>
      <c r="B14" s="19" t="s">
        <v>62</v>
      </c>
      <c r="C14" s="19" t="s">
        <v>63</v>
      </c>
      <c r="D14" s="19" t="s">
        <v>64</v>
      </c>
      <c r="E14" s="2" t="s">
        <v>74</v>
      </c>
      <c r="F14" s="20" t="s">
        <v>77</v>
      </c>
      <c r="G14" s="2" t="s">
        <v>67</v>
      </c>
      <c r="H14" s="4" t="s">
        <v>76</v>
      </c>
      <c r="I14" s="4">
        <v>4</v>
      </c>
      <c r="J14" s="6">
        <v>3000</v>
      </c>
      <c r="K14" s="23">
        <v>6601</v>
      </c>
      <c r="L14" s="14">
        <v>19803000</v>
      </c>
      <c r="M14" s="15">
        <v>198030</v>
      </c>
      <c r="N14" s="16">
        <f t="shared" si="0"/>
        <v>29704500</v>
      </c>
      <c r="O14" s="16">
        <f t="shared" si="1"/>
        <v>13862100</v>
      </c>
    </row>
    <row r="15" spans="1:15" s="17" customFormat="1" ht="15.75" x14ac:dyDescent="0.25">
      <c r="A15" s="21"/>
    </row>
    <row r="16" spans="1:15" s="17" customFormat="1" ht="15.75" x14ac:dyDescent="0.25">
      <c r="A16" s="21"/>
    </row>
    <row r="17" spans="1:1" s="17" customFormat="1" ht="15.75" x14ac:dyDescent="0.25">
      <c r="A17" s="21"/>
    </row>
    <row r="18" spans="1:1" s="17" customFormat="1" ht="15.75" x14ac:dyDescent="0.25">
      <c r="A18" s="21"/>
    </row>
    <row r="19" spans="1:1" s="17" customFormat="1" ht="15.75" x14ac:dyDescent="0.25">
      <c r="A19" s="21"/>
    </row>
    <row r="20" spans="1:1" s="17" customFormat="1" ht="15.75" x14ac:dyDescent="0.25">
      <c r="A20" s="21"/>
    </row>
    <row r="21" spans="1:1" s="17" customFormat="1" ht="15.75" x14ac:dyDescent="0.25">
      <c r="A21" s="21"/>
    </row>
    <row r="22" spans="1:1" s="17" customFormat="1" ht="15.75" x14ac:dyDescent="0.25">
      <c r="A22" s="21"/>
    </row>
    <row r="23" spans="1:1" s="17" customFormat="1" ht="15.75" x14ac:dyDescent="0.25">
      <c r="A23" s="21"/>
    </row>
    <row r="24" spans="1:1" s="17" customFormat="1" ht="15.75" x14ac:dyDescent="0.25">
      <c r="A24" s="21"/>
    </row>
    <row r="25" spans="1:1" s="17" customFormat="1" ht="15.75" x14ac:dyDescent="0.25">
      <c r="A25" s="21"/>
    </row>
    <row r="26" spans="1:1" s="17" customFormat="1" ht="15.75" x14ac:dyDescent="0.25">
      <c r="A26" s="21"/>
    </row>
  </sheetData>
  <autoFilter ref="A1:O1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Danh mục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dcterms:created xsi:type="dcterms:W3CDTF">2026-01-14T22:35:23Z</dcterms:created>
  <dcterms:modified xsi:type="dcterms:W3CDTF">2026-03-26T22:52:44Z</dcterms:modified>
</cp:coreProperties>
</file>